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7235" windowHeight="10815"/>
  </bookViews>
  <sheets>
    <sheet name="Rekapitulace" sheetId="3" r:id="rId1"/>
    <sheet name="Rozpočet" sheetId="2" r:id="rId2"/>
    <sheet name="Parametry" sheetId="1" r:id="rId3"/>
  </sheets>
  <calcPr calcId="125725"/>
</workbook>
</file>

<file path=xl/calcChain.xml><?xml version="1.0" encoding="utf-8"?>
<calcChain xmlns="http://schemas.openxmlformats.org/spreadsheetml/2006/main">
  <c r="C36" i="3"/>
  <c r="B36"/>
  <c r="C35"/>
  <c r="B35"/>
  <c r="C34"/>
  <c r="B34"/>
  <c r="C33"/>
  <c r="B33"/>
  <c r="C32"/>
  <c r="B32"/>
  <c r="B26"/>
  <c r="C26" s="1"/>
  <c r="C11"/>
  <c r="C10"/>
  <c r="C9"/>
  <c r="C6"/>
  <c r="C8" s="1"/>
  <c r="C5"/>
  <c r="C4"/>
  <c r="C7" s="1"/>
  <c r="B3"/>
  <c r="B4" s="1"/>
  <c r="I45" i="2"/>
  <c r="H45"/>
  <c r="I44"/>
  <c r="H44"/>
  <c r="I43"/>
  <c r="H43"/>
  <c r="I42"/>
  <c r="H42"/>
  <c r="I41"/>
  <c r="H41"/>
  <c r="I40"/>
  <c r="G40"/>
  <c r="E40"/>
  <c r="I39"/>
  <c r="H39"/>
  <c r="G39"/>
  <c r="E39"/>
  <c r="D39"/>
  <c r="I38"/>
  <c r="H38"/>
  <c r="G38"/>
  <c r="E38"/>
  <c r="D38"/>
  <c r="I36"/>
  <c r="G36"/>
  <c r="E36"/>
  <c r="I35"/>
  <c r="H35"/>
  <c r="G35"/>
  <c r="E35"/>
  <c r="I32"/>
  <c r="G32"/>
  <c r="E32"/>
  <c r="I31"/>
  <c r="H31"/>
  <c r="G31"/>
  <c r="E31"/>
  <c r="I29"/>
  <c r="H29"/>
  <c r="G29"/>
  <c r="E29"/>
  <c r="I27"/>
  <c r="H27"/>
  <c r="G27"/>
  <c r="E27"/>
  <c r="I24"/>
  <c r="G24"/>
  <c r="E24"/>
  <c r="I23"/>
  <c r="G23"/>
  <c r="E23"/>
  <c r="I22"/>
  <c r="H22"/>
  <c r="G22"/>
  <c r="E22"/>
  <c r="I20"/>
  <c r="H20"/>
  <c r="I19"/>
  <c r="H19"/>
  <c r="G19"/>
  <c r="E19"/>
  <c r="I18"/>
  <c r="H18"/>
  <c r="G18"/>
  <c r="E18"/>
  <c r="I17"/>
  <c r="H17"/>
  <c r="G17"/>
  <c r="E17"/>
  <c r="I16"/>
  <c r="H16"/>
  <c r="G16"/>
  <c r="E16"/>
  <c r="I15"/>
  <c r="H15"/>
  <c r="G15"/>
  <c r="E15"/>
  <c r="I14"/>
  <c r="H14"/>
  <c r="G14"/>
  <c r="E14"/>
  <c r="I13"/>
  <c r="H13"/>
  <c r="G13"/>
  <c r="E13"/>
  <c r="I12"/>
  <c r="H12"/>
  <c r="G12"/>
  <c r="E12"/>
  <c r="I11"/>
  <c r="H11"/>
  <c r="G11"/>
  <c r="E11"/>
  <c r="I10"/>
  <c r="H10"/>
  <c r="G10"/>
  <c r="E10"/>
  <c r="I9"/>
  <c r="H9"/>
  <c r="G9"/>
  <c r="E9"/>
  <c r="I8"/>
  <c r="H8"/>
  <c r="G8"/>
  <c r="E8"/>
  <c r="I7"/>
  <c r="H7"/>
  <c r="G7"/>
  <c r="E7"/>
  <c r="I6"/>
  <c r="H6"/>
  <c r="G6"/>
  <c r="E6"/>
  <c r="I5"/>
  <c r="H5"/>
  <c r="G5"/>
  <c r="E5"/>
  <c r="I4"/>
  <c r="H4"/>
  <c r="G4"/>
  <c r="E4"/>
  <c r="I3"/>
  <c r="H3"/>
  <c r="G3"/>
  <c r="E3"/>
  <c r="B7" i="3" l="1"/>
  <c r="C12"/>
  <c r="C15" l="1"/>
  <c r="B12"/>
  <c r="C19"/>
  <c r="C21" s="1"/>
  <c r="C20"/>
  <c r="C16" l="1"/>
  <c r="C13"/>
  <c r="C14"/>
  <c r="C22" l="1"/>
  <c r="B25" s="1"/>
  <c r="C25" s="1"/>
  <c r="C24" l="1"/>
  <c r="C27" l="1"/>
  <c r="C29"/>
  <c r="C30"/>
</calcChain>
</file>

<file path=xl/sharedStrings.xml><?xml version="1.0" encoding="utf-8"?>
<sst xmlns="http://schemas.openxmlformats.org/spreadsheetml/2006/main" count="203" uniqueCount="124">
  <si>
    <t>Název</t>
  </si>
  <si>
    <t>Hodnota</t>
  </si>
  <si>
    <t>Nadpis rekapitulace</t>
  </si>
  <si>
    <t>Seznam prací a dodávek elektrotechnických zařízení</t>
  </si>
  <si>
    <t>Akce</t>
  </si>
  <si>
    <t>Zateplení pavilonů MŠ Vrchlabí,
Komenského 1248, Vrchlabí</t>
  </si>
  <si>
    <t>Projekt</t>
  </si>
  <si>
    <t xml:space="preserve">LPS
</t>
  </si>
  <si>
    <t>Investor</t>
  </si>
  <si>
    <t>Město Vrchlabí</t>
  </si>
  <si>
    <t>Z. č.</t>
  </si>
  <si>
    <t>N18_13</t>
  </si>
  <si>
    <t>A. č.</t>
  </si>
  <si>
    <t>Smlouva</t>
  </si>
  <si>
    <t/>
  </si>
  <si>
    <t>Vypracoval</t>
  </si>
  <si>
    <t>Jaroslav Nič</t>
  </si>
  <si>
    <t>Kontroloval</t>
  </si>
  <si>
    <t>Datum</t>
  </si>
  <si>
    <t>Zpracovatel</t>
  </si>
  <si>
    <t>CÚ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</si>
  <si>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</si>
  <si>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</si>
  <si>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</si>
  <si>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</si>
  <si>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</si>
  <si>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</si>
  <si>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</si>
  <si>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</si>
  <si>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</si>
  <si>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</si>
  <si>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</si>
  <si>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</si>
  <si>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</si>
  <si>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</si>
  <si>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</si>
  <si>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</si>
  <si>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</si>
  <si>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</si>
  <si>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</si>
  <si>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</si>
  <si>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</si>
  <si>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</si>
  <si>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</si>
  <si>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</si>
  <si>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</si>
  <si>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15</t>
  </si>
  <si>
    <t>Procento PM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</si>
  <si>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</si>
  <si>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</si>
  <si>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</si>
  <si>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</si>
  <si>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</si>
  <si>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</si>
  <si>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</si>
  <si>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</si>
  <si>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Uzemnění a LPS - dětský pavilón 1</t>
  </si>
  <si>
    <t>Páska 30x4 páska 30x4 (0,95 kg/m)</t>
  </si>
  <si>
    <t>m</t>
  </si>
  <si>
    <t>Drát 10 drát o 10mm(0,62kg/m)</t>
  </si>
  <si>
    <t>SR03  S / 2xM8, litina zemnící pásek - drát</t>
  </si>
  <si>
    <t>ks</t>
  </si>
  <si>
    <t>Drát 8 AlMgSi T/2 drát ø 8mm AlMgSi  (0,135kg/m)  pevně</t>
  </si>
  <si>
    <t>SOa na okapové žlaby</t>
  </si>
  <si>
    <t>SR 2b svorka páska-páska</t>
  </si>
  <si>
    <t>PV21d na ploché střechy, plast s betonovou kostkou</t>
  </si>
  <si>
    <t>vývod uzemnění z vyrovnaného drátu NEREZ, pr. 10, délka 1,5m</t>
  </si>
  <si>
    <t>podpěra vyrovnaného drátu do zateplené stěny</t>
  </si>
  <si>
    <t>zkušební svorky NEREZ</t>
  </si>
  <si>
    <t>102 010 Betonový podstavec s klínem d=337mm, 17 kg</t>
  </si>
  <si>
    <t>102 050 Podložka plast  d=440 mm</t>
  </si>
  <si>
    <t>105 425 Jímací stožár samostatně stojící 2500 mm</t>
  </si>
  <si>
    <t>podpěra svislá na zateplenou zeď</t>
  </si>
  <si>
    <t>označení svodu</t>
  </si>
  <si>
    <t>jímací hrot na drátové jímače</t>
  </si>
  <si>
    <t>svorka univerzální</t>
  </si>
  <si>
    <t>Podružný materiál</t>
  </si>
  <si>
    <t>Demontáže</t>
  </si>
  <si>
    <t xml:space="preserve"> Demontaz stavajiciho zarizeni</t>
  </si>
  <si>
    <t>hod</t>
  </si>
  <si>
    <t>Demontáže - celkem</t>
  </si>
  <si>
    <t>Uzemnění a LPS - dětský pavilón 1 - celkem</t>
  </si>
  <si>
    <t>Zemní práce</t>
  </si>
  <si>
    <t>HLOUBENÍ KABELOVÉ RÝHY</t>
  </si>
  <si>
    <t xml:space="preserve"> Zemina třídy 4, šíře 350mm,hloubka 500mm</t>
  </si>
  <si>
    <t>ZÁHOZ KABELOVÉ RÝHY</t>
  </si>
  <si>
    <t>ÚPRAVA POVRCHU</t>
  </si>
  <si>
    <t xml:space="preserve"> Osetí povrchu travou</t>
  </si>
  <si>
    <t>m2</t>
  </si>
  <si>
    <t>Zemní práce - celkem</t>
  </si>
  <si>
    <t>Revize</t>
  </si>
  <si>
    <t>Zkoušky a prohlídky elektrických rozvodů a zařízení celková prohlídka a vyhotovení revizní zprávy pro objem montážních prací</t>
  </si>
  <si>
    <t>revize</t>
  </si>
  <si>
    <t>Revize - celkem</t>
  </si>
  <si>
    <t>Dodávky</t>
  </si>
  <si>
    <t>Dodávky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</si>
  <si>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</si>
  <si>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</si>
  <si>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</si>
  <si>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</si>
  <si>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</si>
  <si>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</si>
  <si>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</si>
  <si>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</si>
  <si>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</si>
  <si>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</si>
  <si>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</si>
  <si>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</si>
  <si>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</si>
  <si>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</si>
  <si>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</si>
  <si>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</si>
  <si>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</si>
  <si>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</si>
  <si>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</si>
  <si>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</si>
  <si>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</si>
  <si>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</si>
  <si>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</si>
  <si>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</si>
  <si>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</si>
  <si>
    <t>Roční nárůst cen 0,00%</t>
  </si>
  <si>
    <t>Součty odstavců</t>
  </si>
  <si>
    <t xml:space="preserve">  Demontáže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</si>
</sst>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9"/>
      <color rgb="FF000000"/>
      <name val="敓潧⁥䥕蠀椄㛈ʥ☸ʍ_x0008_"/>
      <charset val="238"/>
    </font>
    <font>
      <b/>
      <sz val="11"/>
      <color rgb="FF000000"/>
      <name val="敓潧⁥䥕蠀椄㛈ʥ☸ʍ_x0008_"/>
      <charset val="238"/>
    </font>
    <font>
      <b/>
      <sz val="10"/>
      <color rgb="FF000000"/>
      <name val="敓潧⁥䥕蠀椄㛈ʥ☸ʍ_x0008_"/>
      <charset val="238"/>
    </font>
    <font>
      <b/>
      <sz val="9"/>
      <color rgb="FF000000"/>
      <name val="敓潧⁥䥕蠀椄㛈ʥ☸ʍ_x0008_"/>
      <charset val="238"/>
    </font>
    <font>
      <i/>
      <sz val="10"/>
      <color rgb="FF000000"/>
      <name val="敓潧⁥䥕蠀椄㛈ʥ☸ʍ_x0008_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lef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/>
  </sheetViews>
  <sheetFormatPr defaultRowHeight="15"/>
  <cols>
    <col min="1" max="1" width="39.28515625" style="1" bestFit="1" customWidth="1"/>
    <col min="2" max="2" width="9.140625" style="11"/>
    <col min="3" max="3" width="9.28515625" style="11" bestFit="1" customWidth="1"/>
    <col min="6" max="6" width="0" style="10" hidden="1" customWidth="1"/>
  </cols>
  <sheetData>
    <row r="1" spans="1:4">
      <c r="A1" s="2" t="s">
        <v>0</v>
      </c>
      <c r="B1" s="12" t="s">
        <v>96</v>
      </c>
      <c r="C1" s="12" t="s">
        <v>97</v>
      </c>
      <c r="D1" s="3"/>
    </row>
    <row r="2" spans="1:4">
      <c r="A2" s="6" t="s">
        <v>98</v>
      </c>
      <c r="B2" s="15"/>
      <c r="C2" s="15"/>
      <c r="D2" s="3"/>
    </row>
    <row r="3" spans="1:4">
      <c r="A3" s="7" t="s">
        <v>99</v>
      </c>
      <c r="B3" s="14">
        <f>(Rozpočet!E40)</f>
        <v>0</v>
      </c>
      <c r="C3" s="14"/>
      <c r="D3" s="3"/>
    </row>
    <row r="4" spans="1:4">
      <c r="A4" s="7" t="s">
        <v>100</v>
      </c>
      <c r="B4" s="14">
        <f>B3 * Parametry!B16 / 100</f>
        <v>0</v>
      </c>
      <c r="C4" s="14">
        <f>B3 * Parametry!B17 / 100</f>
        <v>0</v>
      </c>
      <c r="D4" s="3"/>
    </row>
    <row r="5" spans="1:4">
      <c r="A5" s="7" t="s">
        <v>101</v>
      </c>
      <c r="B5" s="14"/>
      <c r="C5" s="14">
        <f>0 + 0</f>
        <v>0</v>
      </c>
      <c r="D5" s="3"/>
    </row>
    <row r="6" spans="1:4">
      <c r="A6" s="7" t="s">
        <v>102</v>
      </c>
      <c r="B6" s="14"/>
      <c r="C6" s="14">
        <f>(Rozpočet!G40) + 0 + 0</f>
        <v>0</v>
      </c>
      <c r="D6" s="3"/>
    </row>
    <row r="7" spans="1:4">
      <c r="A7" s="8" t="s">
        <v>103</v>
      </c>
      <c r="B7" s="19">
        <f>B3 + B4</f>
        <v>0</v>
      </c>
      <c r="C7" s="19">
        <f>C3 + C4 + C5 + C6</f>
        <v>0</v>
      </c>
      <c r="D7" s="3"/>
    </row>
    <row r="8" spans="1:4">
      <c r="A8" s="7" t="s">
        <v>104</v>
      </c>
      <c r="B8" s="14"/>
      <c r="C8" s="14">
        <f>(C5 + C6) * Parametry!B18 / 100</f>
        <v>0</v>
      </c>
      <c r="D8" s="3"/>
    </row>
    <row r="9" spans="1:4">
      <c r="A9" s="7" t="s">
        <v>105</v>
      </c>
      <c r="B9" s="14"/>
      <c r="C9" s="14">
        <f>0 + 0</f>
        <v>0</v>
      </c>
      <c r="D9" s="3"/>
    </row>
    <row r="10" spans="1:4">
      <c r="A10" s="7" t="s">
        <v>82</v>
      </c>
      <c r="B10" s="14"/>
      <c r="C10" s="14">
        <f>(Rozpočet!E32) + (Rozpočet!G32)</f>
        <v>0</v>
      </c>
      <c r="D10" s="3"/>
    </row>
    <row r="11" spans="1:4">
      <c r="A11" s="7" t="s">
        <v>106</v>
      </c>
      <c r="B11" s="14"/>
      <c r="C11" s="14">
        <f>(C9 + C10) * Parametry!B19 / 100</f>
        <v>0</v>
      </c>
      <c r="D11" s="3"/>
    </row>
    <row r="12" spans="1:4">
      <c r="A12" s="8" t="s">
        <v>107</v>
      </c>
      <c r="B12" s="19">
        <f>B7</f>
        <v>0</v>
      </c>
      <c r="C12" s="19">
        <f>C7 + C8 + C9 + C10 + C11</f>
        <v>0</v>
      </c>
      <c r="D12" s="3"/>
    </row>
    <row r="13" spans="1:4">
      <c r="A13" s="7" t="s">
        <v>108</v>
      </c>
      <c r="B13" s="14"/>
      <c r="C13" s="14">
        <f>(B12 + C12) * Parametry!B20 / 100</f>
        <v>0</v>
      </c>
      <c r="D13" s="3"/>
    </row>
    <row r="14" spans="1:4">
      <c r="A14" s="7" t="s">
        <v>109</v>
      </c>
      <c r="B14" s="14"/>
      <c r="C14" s="14">
        <f>(B12 + C12) * Parametry!B21 / 100</f>
        <v>0</v>
      </c>
      <c r="D14" s="3"/>
    </row>
    <row r="15" spans="1:4">
      <c r="A15" s="7" t="s">
        <v>110</v>
      </c>
      <c r="B15" s="14"/>
      <c r="C15" s="14">
        <f>(B7 + C7) * Parametry!B22 / 100</f>
        <v>0</v>
      </c>
      <c r="D15" s="3"/>
    </row>
    <row r="16" spans="1:4">
      <c r="A16" s="6" t="s">
        <v>111</v>
      </c>
      <c r="B16" s="15"/>
      <c r="C16" s="15">
        <f>B12 + C12 + C13 + C14 + C15</f>
        <v>0</v>
      </c>
      <c r="D16" s="3"/>
    </row>
    <row r="17" spans="1:4">
      <c r="A17" s="7" t="s">
        <v>14</v>
      </c>
      <c r="B17" s="14"/>
      <c r="C17" s="14"/>
      <c r="D17" s="3"/>
    </row>
    <row r="18" spans="1:4">
      <c r="A18" s="6" t="s">
        <v>112</v>
      </c>
      <c r="B18" s="15"/>
      <c r="C18" s="15"/>
      <c r="D18" s="3"/>
    </row>
    <row r="19" spans="1:4">
      <c r="A19" s="7" t="s">
        <v>113</v>
      </c>
      <c r="B19" s="14"/>
      <c r="C19" s="14">
        <f>C12 * Parametry!B23 / 100</f>
        <v>0</v>
      </c>
      <c r="D19" s="3"/>
    </row>
    <row r="20" spans="1:4">
      <c r="A20" s="7" t="s">
        <v>114</v>
      </c>
      <c r="B20" s="14"/>
      <c r="C20" s="14">
        <f>C12 * Parametry!B24 / 100</f>
        <v>0</v>
      </c>
      <c r="D20" s="3"/>
    </row>
    <row r="21" spans="1:4">
      <c r="A21" s="6" t="s">
        <v>115</v>
      </c>
      <c r="B21" s="15"/>
      <c r="C21" s="15">
        <f>C19 + C20</f>
        <v>0</v>
      </c>
      <c r="D21" s="3"/>
    </row>
    <row r="22" spans="1:4">
      <c r="A22" s="7" t="s">
        <v>116</v>
      </c>
      <c r="B22" s="14"/>
      <c r="C22" s="14">
        <f>Parametry!B25 * Parametry!B28 * (C16 * Parametry!B27)^Parametry!B26</f>
        <v>0</v>
      </c>
      <c r="D22" s="3"/>
    </row>
    <row r="23" spans="1:4">
      <c r="A23" s="7" t="s">
        <v>14</v>
      </c>
      <c r="B23" s="14"/>
      <c r="C23" s="14"/>
      <c r="D23" s="3"/>
    </row>
    <row r="24" spans="1:4">
      <c r="A24" s="4" t="s">
        <v>117</v>
      </c>
      <c r="B24" s="13"/>
      <c r="C24" s="13">
        <f>C16 + C21 + C22</f>
        <v>0</v>
      </c>
      <c r="D24" s="3"/>
    </row>
    <row r="25" spans="1:4">
      <c r="A25" s="7" t="s">
        <v>118</v>
      </c>
      <c r="B25" s="14">
        <f>(SUM(Rozpočet!E38:E39)+SUM(Rozpočet!E26:E31)) + (SUM(Rozpočet!G38:G39)+SUM(Rozpočet!G26:G31)) + B4 + C4 + C8 + C11 + C13 + C14 + C15 + C21 + C22</f>
        <v>0</v>
      </c>
      <c r="C25" s="14">
        <f>B25 * Parametry!B31 / 100</f>
        <v>0</v>
      </c>
      <c r="D25" s="3"/>
    </row>
    <row r="26" spans="1:4">
      <c r="A26" s="7" t="s">
        <v>119</v>
      </c>
      <c r="B26" s="14">
        <f>(SUM(Rozpočet!E26,Rozpočet!E28,Rozpočet!E30)) + (SUM(Rozpočet!G26,Rozpočet!G28,Rozpočet!G30))</f>
        <v>0</v>
      </c>
      <c r="C26" s="14">
        <f>B26 * Parametry!B32 / 100</f>
        <v>0</v>
      </c>
      <c r="D26" s="3"/>
    </row>
    <row r="27" spans="1:4">
      <c r="A27" s="4" t="s">
        <v>120</v>
      </c>
      <c r="B27" s="13"/>
      <c r="C27" s="13">
        <f>C24 + C25 + C26</f>
        <v>0</v>
      </c>
      <c r="D27" s="3"/>
    </row>
    <row r="28" spans="1:4">
      <c r="A28" s="7" t="s">
        <v>14</v>
      </c>
      <c r="B28" s="14"/>
      <c r="C28" s="14"/>
      <c r="D28" s="3"/>
    </row>
    <row r="29" spans="1:4">
      <c r="A29" s="7" t="s">
        <v>121</v>
      </c>
      <c r="B29" s="14"/>
      <c r="C29" s="14">
        <f>C24 * Parametry!B29 / 100</f>
        <v>0</v>
      </c>
      <c r="D29" s="3"/>
    </row>
    <row r="30" spans="1:4">
      <c r="A30" s="7" t="s">
        <v>121</v>
      </c>
      <c r="B30" s="14"/>
      <c r="C30" s="14">
        <f>C24 * Parametry!B30 / 100</f>
        <v>0</v>
      </c>
      <c r="D30" s="3"/>
    </row>
    <row r="31" spans="1:4">
      <c r="A31" s="6" t="s">
        <v>122</v>
      </c>
      <c r="B31" s="20" t="s">
        <v>50</v>
      </c>
      <c r="C31" s="20" t="s">
        <v>52</v>
      </c>
      <c r="D31" s="3"/>
    </row>
    <row r="32" spans="1:4">
      <c r="A32" s="7" t="s">
        <v>56</v>
      </c>
      <c r="B32" s="14">
        <f>(Rozpočet!E24)</f>
        <v>0</v>
      </c>
      <c r="C32" s="14">
        <f>(Rozpočet!G24)</f>
        <v>0</v>
      </c>
      <c r="D32" s="3"/>
    </row>
    <row r="33" spans="1:4">
      <c r="A33" s="7" t="s">
        <v>123</v>
      </c>
      <c r="B33" s="14">
        <f>(Rozpočet!E23)</f>
        <v>0</v>
      </c>
      <c r="C33" s="14">
        <f>(Rozpočet!G23)</f>
        <v>0</v>
      </c>
      <c r="D33" s="3"/>
    </row>
    <row r="34" spans="1:4">
      <c r="A34" s="7" t="s">
        <v>82</v>
      </c>
      <c r="B34" s="14">
        <f>(Rozpočet!E32)</f>
        <v>0</v>
      </c>
      <c r="C34" s="14">
        <f>(Rozpočet!G32)</f>
        <v>0</v>
      </c>
      <c r="D34" s="3"/>
    </row>
    <row r="35" spans="1:4">
      <c r="A35" s="7" t="s">
        <v>90</v>
      </c>
      <c r="B35" s="14">
        <f>(Rozpočet!E36)</f>
        <v>0</v>
      </c>
      <c r="C35" s="14">
        <f>(Rozpočet!G36)</f>
        <v>0</v>
      </c>
      <c r="D35" s="3"/>
    </row>
    <row r="36" spans="1:4">
      <c r="A36" s="7" t="s">
        <v>94</v>
      </c>
      <c r="B36" s="14">
        <f>(Rozpočet!E40)</f>
        <v>0</v>
      </c>
      <c r="C36" s="14">
        <f>(Rozpočet!G40)</f>
        <v>0</v>
      </c>
      <c r="D36" s="3"/>
    </row>
    <row r="37" spans="1:4">
      <c r="A37" s="7" t="s">
        <v>14</v>
      </c>
      <c r="B37" s="14"/>
      <c r="C37" s="14"/>
      <c r="D37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09.28515625" style="1" bestFit="1" customWidth="1"/>
    <col min="2" max="2" width="4" style="1" bestFit="1" customWidth="1"/>
    <col min="3" max="3" width="6.42578125" style="11" bestFit="1" customWidth="1"/>
    <col min="4" max="4" width="7.140625" style="11" bestFit="1" customWidth="1"/>
    <col min="5" max="5" width="13.42578125" style="11" bestFit="1" customWidth="1"/>
    <col min="6" max="6" width="6.42578125" style="11" bestFit="1" customWidth="1"/>
    <col min="7" max="7" width="12.5703125" style="11" bestFit="1" customWidth="1"/>
    <col min="8" max="8" width="5.28515625" style="11" bestFit="1" customWidth="1"/>
    <col min="9" max="9" width="11.42578125" style="11" bestFit="1" customWidth="1"/>
    <col min="12" max="12" width="0" style="10" hidden="1" customWidth="1"/>
  </cols>
  <sheetData>
    <row r="1" spans="1:11">
      <c r="A1" s="2" t="s">
        <v>0</v>
      </c>
      <c r="B1" s="2" t="s">
        <v>48</v>
      </c>
      <c r="C1" s="12" t="s">
        <v>49</v>
      </c>
      <c r="D1" s="12" t="s">
        <v>50</v>
      </c>
      <c r="E1" s="12" t="s">
        <v>51</v>
      </c>
      <c r="F1" s="12" t="s">
        <v>52</v>
      </c>
      <c r="G1" s="12" t="s">
        <v>53</v>
      </c>
      <c r="H1" s="12" t="s">
        <v>54</v>
      </c>
      <c r="I1" s="12" t="s">
        <v>55</v>
      </c>
      <c r="J1" s="3"/>
      <c r="K1" s="3"/>
    </row>
    <row r="2" spans="1:11">
      <c r="A2" s="4" t="s">
        <v>56</v>
      </c>
      <c r="B2" s="4" t="s">
        <v>14</v>
      </c>
      <c r="C2" s="13"/>
      <c r="D2" s="13"/>
      <c r="E2" s="13"/>
      <c r="F2" s="13"/>
      <c r="G2" s="13"/>
      <c r="H2" s="13"/>
      <c r="I2" s="13"/>
      <c r="J2" s="3"/>
      <c r="K2" s="3"/>
    </row>
    <row r="3" spans="1:11">
      <c r="A3" s="7" t="s">
        <v>57</v>
      </c>
      <c r="B3" s="7" t="s">
        <v>58</v>
      </c>
      <c r="C3" s="14">
        <v>90</v>
      </c>
      <c r="D3" s="14"/>
      <c r="E3" s="14">
        <f>C3*D3</f>
        <v>0</v>
      </c>
      <c r="F3" s="14"/>
      <c r="G3" s="14">
        <f>C3*F3</f>
        <v>0</v>
      </c>
      <c r="H3" s="14">
        <f>D3+F3</f>
        <v>0</v>
      </c>
      <c r="I3" s="14">
        <f>E3+G3</f>
        <v>0</v>
      </c>
      <c r="J3" s="3"/>
      <c r="K3" s="3"/>
    </row>
    <row r="4" spans="1:11">
      <c r="A4" s="7" t="s">
        <v>59</v>
      </c>
      <c r="B4" s="7" t="s">
        <v>58</v>
      </c>
      <c r="C4" s="14">
        <v>40</v>
      </c>
      <c r="D4" s="14"/>
      <c r="E4" s="14">
        <f>C4*D4</f>
        <v>0</v>
      </c>
      <c r="F4" s="14"/>
      <c r="G4" s="14">
        <f>C4*F4</f>
        <v>0</v>
      </c>
      <c r="H4" s="14">
        <f>D4+F4</f>
        <v>0</v>
      </c>
      <c r="I4" s="14">
        <f>E4+G4</f>
        <v>0</v>
      </c>
      <c r="J4" s="3"/>
      <c r="K4" s="3"/>
    </row>
    <row r="5" spans="1:11">
      <c r="A5" s="7" t="s">
        <v>60</v>
      </c>
      <c r="B5" s="7" t="s">
        <v>61</v>
      </c>
      <c r="C5" s="14">
        <v>14</v>
      </c>
      <c r="D5" s="14"/>
      <c r="E5" s="14">
        <f>C5*D5</f>
        <v>0</v>
      </c>
      <c r="F5" s="14"/>
      <c r="G5" s="14">
        <f>C5*F5</f>
        <v>0</v>
      </c>
      <c r="H5" s="14">
        <f>D5+F5</f>
        <v>0</v>
      </c>
      <c r="I5" s="14">
        <f>E5+G5</f>
        <v>0</v>
      </c>
      <c r="J5" s="3"/>
      <c r="K5" s="3"/>
    </row>
    <row r="6" spans="1:11">
      <c r="A6" s="7" t="s">
        <v>62</v>
      </c>
      <c r="B6" s="7" t="s">
        <v>58</v>
      </c>
      <c r="C6" s="14">
        <v>260</v>
      </c>
      <c r="D6" s="14"/>
      <c r="E6" s="14">
        <f>C6*D6</f>
        <v>0</v>
      </c>
      <c r="F6" s="14"/>
      <c r="G6" s="14">
        <f>C6*F6</f>
        <v>0</v>
      </c>
      <c r="H6" s="14">
        <f>D6+F6</f>
        <v>0</v>
      </c>
      <c r="I6" s="14">
        <f>E6+G6</f>
        <v>0</v>
      </c>
      <c r="J6" s="3"/>
      <c r="K6" s="3"/>
    </row>
    <row r="7" spans="1:11">
      <c r="A7" s="7" t="s">
        <v>63</v>
      </c>
      <c r="B7" s="7" t="s">
        <v>61</v>
      </c>
      <c r="C7" s="14">
        <v>5</v>
      </c>
      <c r="D7" s="14"/>
      <c r="E7" s="14">
        <f>C7*D7</f>
        <v>0</v>
      </c>
      <c r="F7" s="14"/>
      <c r="G7" s="14">
        <f>C7*F7</f>
        <v>0</v>
      </c>
      <c r="H7" s="14">
        <f>D7+F7</f>
        <v>0</v>
      </c>
      <c r="I7" s="14">
        <f>E7+G7</f>
        <v>0</v>
      </c>
      <c r="J7" s="3"/>
      <c r="K7" s="3"/>
    </row>
    <row r="8" spans="1:11">
      <c r="A8" s="7" t="s">
        <v>64</v>
      </c>
      <c r="B8" s="7" t="s">
        <v>61</v>
      </c>
      <c r="C8" s="14">
        <v>26</v>
      </c>
      <c r="D8" s="14"/>
      <c r="E8" s="14">
        <f>C8*D8</f>
        <v>0</v>
      </c>
      <c r="F8" s="14"/>
      <c r="G8" s="14">
        <f>C8*F8</f>
        <v>0</v>
      </c>
      <c r="H8" s="14">
        <f>D8+F8</f>
        <v>0</v>
      </c>
      <c r="I8" s="14">
        <f>E8+G8</f>
        <v>0</v>
      </c>
      <c r="J8" s="3"/>
      <c r="K8" s="3"/>
    </row>
    <row r="9" spans="1:11">
      <c r="A9" s="7" t="s">
        <v>65</v>
      </c>
      <c r="B9" s="7" t="s">
        <v>61</v>
      </c>
      <c r="C9" s="14">
        <v>200</v>
      </c>
      <c r="D9" s="14"/>
      <c r="E9" s="14">
        <f>C9*D9</f>
        <v>0</v>
      </c>
      <c r="F9" s="14"/>
      <c r="G9" s="14">
        <f>C9*F9</f>
        <v>0</v>
      </c>
      <c r="H9" s="14">
        <f>D9+F9</f>
        <v>0</v>
      </c>
      <c r="I9" s="14">
        <f>E9+G9</f>
        <v>0</v>
      </c>
      <c r="J9" s="3"/>
      <c r="K9" s="3"/>
    </row>
    <row r="10" spans="1:11">
      <c r="A10" s="7" t="s">
        <v>66</v>
      </c>
      <c r="B10" s="7" t="s">
        <v>61</v>
      </c>
      <c r="C10" s="14">
        <v>5</v>
      </c>
      <c r="D10" s="14"/>
      <c r="E10" s="14">
        <f>C10*D10</f>
        <v>0</v>
      </c>
      <c r="F10" s="14"/>
      <c r="G10" s="14">
        <f>C10*F10</f>
        <v>0</v>
      </c>
      <c r="H10" s="14">
        <f>D10+F10</f>
        <v>0</v>
      </c>
      <c r="I10" s="14">
        <f>E10+G10</f>
        <v>0</v>
      </c>
      <c r="J10" s="3"/>
      <c r="K10" s="3"/>
    </row>
    <row r="11" spans="1:11">
      <c r="A11" s="7" t="s">
        <v>67</v>
      </c>
      <c r="B11" s="7" t="s">
        <v>61</v>
      </c>
      <c r="C11" s="14">
        <v>10</v>
      </c>
      <c r="D11" s="14"/>
      <c r="E11" s="14">
        <f>C11*D11</f>
        <v>0</v>
      </c>
      <c r="F11" s="14"/>
      <c r="G11" s="14">
        <f>C11*F11</f>
        <v>0</v>
      </c>
      <c r="H11" s="14">
        <f>D11+F11</f>
        <v>0</v>
      </c>
      <c r="I11" s="14">
        <f>E11+G11</f>
        <v>0</v>
      </c>
      <c r="J11" s="3"/>
      <c r="K11" s="3"/>
    </row>
    <row r="12" spans="1:11">
      <c r="A12" s="7" t="s">
        <v>68</v>
      </c>
      <c r="B12" s="7" t="s">
        <v>61</v>
      </c>
      <c r="C12" s="14">
        <v>5</v>
      </c>
      <c r="D12" s="14"/>
      <c r="E12" s="14">
        <f>C12*D12</f>
        <v>0</v>
      </c>
      <c r="F12" s="14"/>
      <c r="G12" s="14">
        <f>C12*F12</f>
        <v>0</v>
      </c>
      <c r="H12" s="14">
        <f>D12+F12</f>
        <v>0</v>
      </c>
      <c r="I12" s="14">
        <f>E12+G12</f>
        <v>0</v>
      </c>
      <c r="J12" s="3"/>
      <c r="K12" s="3"/>
    </row>
    <row r="13" spans="1:11">
      <c r="A13" s="7" t="s">
        <v>69</v>
      </c>
      <c r="B13" s="7" t="s">
        <v>61</v>
      </c>
      <c r="C13" s="14">
        <v>18</v>
      </c>
      <c r="D13" s="14"/>
      <c r="E13" s="14">
        <f>C13*D13</f>
        <v>0</v>
      </c>
      <c r="F13" s="14"/>
      <c r="G13" s="14">
        <f>C13*F13</f>
        <v>0</v>
      </c>
      <c r="H13" s="14">
        <f>D13+F13</f>
        <v>0</v>
      </c>
      <c r="I13" s="14">
        <f>E13+G13</f>
        <v>0</v>
      </c>
      <c r="J13" s="3"/>
      <c r="K13" s="3"/>
    </row>
    <row r="14" spans="1:11">
      <c r="A14" s="7" t="s">
        <v>70</v>
      </c>
      <c r="B14" s="7" t="s">
        <v>61</v>
      </c>
      <c r="C14" s="14">
        <v>18</v>
      </c>
      <c r="D14" s="14"/>
      <c r="E14" s="14">
        <f>C14*D14</f>
        <v>0</v>
      </c>
      <c r="F14" s="14"/>
      <c r="G14" s="14">
        <f>C14*F14</f>
        <v>0</v>
      </c>
      <c r="H14" s="14">
        <f>D14+F14</f>
        <v>0</v>
      </c>
      <c r="I14" s="14">
        <f>E14+G14</f>
        <v>0</v>
      </c>
      <c r="J14" s="3"/>
      <c r="K14" s="3"/>
    </row>
    <row r="15" spans="1:11">
      <c r="A15" s="7" t="s">
        <v>71</v>
      </c>
      <c r="B15" s="7" t="s">
        <v>61</v>
      </c>
      <c r="C15" s="14">
        <v>6</v>
      </c>
      <c r="D15" s="14"/>
      <c r="E15" s="14">
        <f>C15*D15</f>
        <v>0</v>
      </c>
      <c r="F15" s="14"/>
      <c r="G15" s="14">
        <f>C15*F15</f>
        <v>0</v>
      </c>
      <c r="H15" s="14">
        <f>D15+F15</f>
        <v>0</v>
      </c>
      <c r="I15" s="14">
        <f>E15+G15</f>
        <v>0</v>
      </c>
      <c r="J15" s="3"/>
      <c r="K15" s="3"/>
    </row>
    <row r="16" spans="1:11">
      <c r="A16" s="7" t="s">
        <v>72</v>
      </c>
      <c r="B16" s="7" t="s">
        <v>61</v>
      </c>
      <c r="C16" s="14">
        <v>50</v>
      </c>
      <c r="D16" s="14"/>
      <c r="E16" s="14">
        <f>C16*D16</f>
        <v>0</v>
      </c>
      <c r="F16" s="14"/>
      <c r="G16" s="14">
        <f>C16*F16</f>
        <v>0</v>
      </c>
      <c r="H16" s="14">
        <f>D16+F16</f>
        <v>0</v>
      </c>
      <c r="I16" s="14">
        <f>E16+G16</f>
        <v>0</v>
      </c>
      <c r="J16" s="3"/>
      <c r="K16" s="3"/>
    </row>
    <row r="17" spans="1:11">
      <c r="A17" s="7" t="s">
        <v>73</v>
      </c>
      <c r="B17" s="7" t="s">
        <v>61</v>
      </c>
      <c r="C17" s="14">
        <v>5</v>
      </c>
      <c r="D17" s="14"/>
      <c r="E17" s="14">
        <f>C17*D17</f>
        <v>0</v>
      </c>
      <c r="F17" s="14"/>
      <c r="G17" s="14">
        <f>C17*F17</f>
        <v>0</v>
      </c>
      <c r="H17" s="14">
        <f>D17+F17</f>
        <v>0</v>
      </c>
      <c r="I17" s="14">
        <f>E17+G17</f>
        <v>0</v>
      </c>
      <c r="J17" s="3"/>
      <c r="K17" s="3"/>
    </row>
    <row r="18" spans="1:11">
      <c r="A18" s="7" t="s">
        <v>74</v>
      </c>
      <c r="B18" s="7" t="s">
        <v>61</v>
      </c>
      <c r="C18" s="14">
        <v>12</v>
      </c>
      <c r="D18" s="14"/>
      <c r="E18" s="14">
        <f>C18*D18</f>
        <v>0</v>
      </c>
      <c r="F18" s="14"/>
      <c r="G18" s="14">
        <f>C18*F18</f>
        <v>0</v>
      </c>
      <c r="H18" s="14">
        <f>D18+F18</f>
        <v>0</v>
      </c>
      <c r="I18" s="14">
        <f>E18+G18</f>
        <v>0</v>
      </c>
      <c r="J18" s="3"/>
      <c r="K18" s="3"/>
    </row>
    <row r="19" spans="1:11">
      <c r="A19" s="7" t="s">
        <v>75</v>
      </c>
      <c r="B19" s="7" t="s">
        <v>61</v>
      </c>
      <c r="C19" s="14">
        <v>170</v>
      </c>
      <c r="D19" s="14"/>
      <c r="E19" s="14">
        <f>C19*D19</f>
        <v>0</v>
      </c>
      <c r="F19" s="14"/>
      <c r="G19" s="14">
        <f>C19*F19</f>
        <v>0</v>
      </c>
      <c r="H19" s="14">
        <f>D19+F19</f>
        <v>0</v>
      </c>
      <c r="I19" s="14">
        <f>E19+G19</f>
        <v>0</v>
      </c>
      <c r="J19" s="3"/>
      <c r="K19" s="3"/>
    </row>
    <row r="20" spans="1:11">
      <c r="A20" s="7" t="s">
        <v>76</v>
      </c>
      <c r="B20" s="7" t="s">
        <v>14</v>
      </c>
      <c r="C20" s="14"/>
      <c r="D20" s="14"/>
      <c r="E20" s="14"/>
      <c r="F20" s="14"/>
      <c r="G20" s="14"/>
      <c r="H20" s="14">
        <f>D20+F20</f>
        <v>0</v>
      </c>
      <c r="I20" s="14">
        <f>E20+G20</f>
        <v>0</v>
      </c>
      <c r="J20" s="3"/>
      <c r="K20" s="3"/>
    </row>
    <row r="21" spans="1:11">
      <c r="A21" s="6" t="s">
        <v>77</v>
      </c>
      <c r="B21" s="6" t="s">
        <v>14</v>
      </c>
      <c r="C21" s="15"/>
      <c r="D21" s="15"/>
      <c r="E21" s="15"/>
      <c r="F21" s="15"/>
      <c r="G21" s="15"/>
      <c r="H21" s="15"/>
      <c r="I21" s="15"/>
      <c r="J21" s="3"/>
      <c r="K21" s="3"/>
    </row>
    <row r="22" spans="1:11">
      <c r="A22" s="7" t="s">
        <v>78</v>
      </c>
      <c r="B22" s="7" t="s">
        <v>79</v>
      </c>
      <c r="C22" s="14">
        <v>40</v>
      </c>
      <c r="D22" s="14"/>
      <c r="E22" s="14">
        <f>C22*D22</f>
        <v>0</v>
      </c>
      <c r="F22" s="14"/>
      <c r="G22" s="14">
        <f>C22*F22</f>
        <v>0</v>
      </c>
      <c r="H22" s="14">
        <f>D22+F22</f>
        <v>0</v>
      </c>
      <c r="I22" s="14">
        <f>E22+G22</f>
        <v>0</v>
      </c>
      <c r="J22" s="3"/>
      <c r="K22" s="3"/>
    </row>
    <row r="23" spans="1:11">
      <c r="A23" s="6" t="s">
        <v>80</v>
      </c>
      <c r="B23" s="6" t="s">
        <v>14</v>
      </c>
      <c r="C23" s="15"/>
      <c r="D23" s="15"/>
      <c r="E23" s="15">
        <f>SUM(E22:E22)</f>
        <v>0</v>
      </c>
      <c r="F23" s="15"/>
      <c r="G23" s="15">
        <f>SUM(G22:G22)</f>
        <v>0</v>
      </c>
      <c r="H23" s="15"/>
      <c r="I23" s="15">
        <f>SUM(I22:I22)</f>
        <v>0</v>
      </c>
      <c r="J23" s="3"/>
      <c r="K23" s="3"/>
    </row>
    <row r="24" spans="1:11">
      <c r="A24" s="4" t="s">
        <v>81</v>
      </c>
      <c r="B24" s="4" t="s">
        <v>14</v>
      </c>
      <c r="C24" s="13"/>
      <c r="D24" s="13"/>
      <c r="E24" s="13">
        <f>SUM(E3:E20,E22)</f>
        <v>0</v>
      </c>
      <c r="F24" s="13"/>
      <c r="G24" s="13">
        <f>SUM(G3:G20,G22)</f>
        <v>0</v>
      </c>
      <c r="H24" s="13"/>
      <c r="I24" s="13">
        <f>SUM(I3:I20,I22)</f>
        <v>0</v>
      </c>
      <c r="J24" s="3"/>
      <c r="K24" s="3"/>
    </row>
    <row r="25" spans="1:11">
      <c r="A25" s="4" t="s">
        <v>82</v>
      </c>
      <c r="B25" s="4" t="s">
        <v>14</v>
      </c>
      <c r="C25" s="13"/>
      <c r="D25" s="13"/>
      <c r="E25" s="13"/>
      <c r="F25" s="13"/>
      <c r="G25" s="13"/>
      <c r="H25" s="13"/>
      <c r="I25" s="13"/>
      <c r="J25" s="3"/>
      <c r="K25" s="3"/>
    </row>
    <row r="26" spans="1:11">
      <c r="A26" s="16" t="s">
        <v>83</v>
      </c>
      <c r="B26" s="16" t="s">
        <v>14</v>
      </c>
      <c r="C26" s="17"/>
      <c r="D26" s="17"/>
      <c r="E26" s="17"/>
      <c r="F26" s="17"/>
      <c r="G26" s="17"/>
      <c r="H26" s="17"/>
      <c r="I26" s="17"/>
      <c r="J26" s="3"/>
      <c r="K26" s="3"/>
    </row>
    <row r="27" spans="1:11">
      <c r="A27" s="7" t="s">
        <v>84</v>
      </c>
      <c r="B27" s="7" t="s">
        <v>58</v>
      </c>
      <c r="C27" s="14">
        <v>20</v>
      </c>
      <c r="D27" s="14"/>
      <c r="E27" s="14">
        <f>C27*D27</f>
        <v>0</v>
      </c>
      <c r="F27" s="14"/>
      <c r="G27" s="14">
        <f>C27*F27</f>
        <v>0</v>
      </c>
      <c r="H27" s="14">
        <f>D27+F27</f>
        <v>0</v>
      </c>
      <c r="I27" s="14">
        <f>E27+G27</f>
        <v>0</v>
      </c>
      <c r="J27" s="3"/>
      <c r="K27" s="3"/>
    </row>
    <row r="28" spans="1:11">
      <c r="A28" s="16" t="s">
        <v>85</v>
      </c>
      <c r="B28" s="16" t="s">
        <v>14</v>
      </c>
      <c r="C28" s="17"/>
      <c r="D28" s="17"/>
      <c r="E28" s="17"/>
      <c r="F28" s="17"/>
      <c r="G28" s="17"/>
      <c r="H28" s="17"/>
      <c r="I28" s="17"/>
      <c r="J28" s="3"/>
      <c r="K28" s="3"/>
    </row>
    <row r="29" spans="1:11">
      <c r="A29" s="7" t="s">
        <v>84</v>
      </c>
      <c r="B29" s="7" t="s">
        <v>58</v>
      </c>
      <c r="C29" s="14">
        <v>20</v>
      </c>
      <c r="D29" s="14"/>
      <c r="E29" s="14">
        <f>C29*D29</f>
        <v>0</v>
      </c>
      <c r="F29" s="14"/>
      <c r="G29" s="14">
        <f>C29*F29</f>
        <v>0</v>
      </c>
      <c r="H29" s="14">
        <f>D29+F29</f>
        <v>0</v>
      </c>
      <c r="I29" s="14">
        <f>E29+G29</f>
        <v>0</v>
      </c>
      <c r="J29" s="3"/>
      <c r="K29" s="3"/>
    </row>
    <row r="30" spans="1:11">
      <c r="A30" s="16" t="s">
        <v>86</v>
      </c>
      <c r="B30" s="16" t="s">
        <v>14</v>
      </c>
      <c r="C30" s="17"/>
      <c r="D30" s="17"/>
      <c r="E30" s="17"/>
      <c r="F30" s="17"/>
      <c r="G30" s="17"/>
      <c r="H30" s="17"/>
      <c r="I30" s="17"/>
      <c r="J30" s="3"/>
      <c r="K30" s="3"/>
    </row>
    <row r="31" spans="1:11">
      <c r="A31" s="7" t="s">
        <v>87</v>
      </c>
      <c r="B31" s="7" t="s">
        <v>88</v>
      </c>
      <c r="C31" s="14">
        <v>7</v>
      </c>
      <c r="D31" s="14"/>
      <c r="E31" s="14">
        <f>C31*D31</f>
        <v>0</v>
      </c>
      <c r="F31" s="14"/>
      <c r="G31" s="14">
        <f>C31*F31</f>
        <v>0</v>
      </c>
      <c r="H31" s="14">
        <f>D31+F31</f>
        <v>0</v>
      </c>
      <c r="I31" s="14">
        <f>E31+G31</f>
        <v>0</v>
      </c>
      <c r="J31" s="3"/>
      <c r="K31" s="3"/>
    </row>
    <row r="32" spans="1:11">
      <c r="A32" s="4" t="s">
        <v>89</v>
      </c>
      <c r="B32" s="4" t="s">
        <v>14</v>
      </c>
      <c r="C32" s="13"/>
      <c r="D32" s="13"/>
      <c r="E32" s="13">
        <f>SUM(E26:E31)</f>
        <v>0</v>
      </c>
      <c r="F32" s="13"/>
      <c r="G32" s="13">
        <f>SUM(G26:G31)</f>
        <v>0</v>
      </c>
      <c r="H32" s="13"/>
      <c r="I32" s="13">
        <f>SUM(I26:I31)</f>
        <v>0</v>
      </c>
      <c r="J32" s="3"/>
      <c r="K32" s="3"/>
    </row>
    <row r="33" spans="1:11">
      <c r="A33" s="4" t="s">
        <v>90</v>
      </c>
      <c r="B33" s="4" t="s">
        <v>14</v>
      </c>
      <c r="C33" s="13"/>
      <c r="D33" s="13"/>
      <c r="E33" s="13"/>
      <c r="F33" s="13"/>
      <c r="G33" s="13"/>
      <c r="H33" s="13"/>
      <c r="I33" s="13"/>
      <c r="J33" s="3"/>
      <c r="K33" s="3"/>
    </row>
    <row r="34" spans="1:11">
      <c r="A34" s="16" t="s">
        <v>91</v>
      </c>
      <c r="B34" s="16" t="s">
        <v>14</v>
      </c>
      <c r="C34" s="17"/>
      <c r="D34" s="17"/>
      <c r="E34" s="17"/>
      <c r="F34" s="17"/>
      <c r="G34" s="17"/>
      <c r="H34" s="17"/>
      <c r="I34" s="17"/>
      <c r="J34" s="3"/>
      <c r="K34" s="3"/>
    </row>
    <row r="35" spans="1:11">
      <c r="A35" s="7" t="s">
        <v>92</v>
      </c>
      <c r="B35" s="7" t="s">
        <v>61</v>
      </c>
      <c r="C35" s="14">
        <v>4</v>
      </c>
      <c r="D35" s="14"/>
      <c r="E35" s="14">
        <f>C35*D35</f>
        <v>0</v>
      </c>
      <c r="F35" s="14"/>
      <c r="G35" s="14">
        <f>C35*F35</f>
        <v>0</v>
      </c>
      <c r="H35" s="14">
        <f>D35+F35</f>
        <v>0</v>
      </c>
      <c r="I35" s="14">
        <f>E35+G35</f>
        <v>0</v>
      </c>
      <c r="J35" s="3"/>
      <c r="K35" s="3"/>
    </row>
    <row r="36" spans="1:11">
      <c r="A36" s="4" t="s">
        <v>93</v>
      </c>
      <c r="B36" s="4" t="s">
        <v>14</v>
      </c>
      <c r="C36" s="13"/>
      <c r="D36" s="13"/>
      <c r="E36" s="13">
        <f>SUM(E34:E35)</f>
        <v>0</v>
      </c>
      <c r="F36" s="13"/>
      <c r="G36" s="13">
        <f>SUM(G34:G35)</f>
        <v>0</v>
      </c>
      <c r="H36" s="13"/>
      <c r="I36" s="13">
        <f>SUM(I34:I35)</f>
        <v>0</v>
      </c>
      <c r="J36" s="3"/>
      <c r="K36" s="3"/>
    </row>
    <row r="37" spans="1:11">
      <c r="A37" s="4" t="s">
        <v>94</v>
      </c>
      <c r="B37" s="4" t="s">
        <v>14</v>
      </c>
      <c r="C37" s="13"/>
      <c r="D37" s="13"/>
      <c r="E37" s="13"/>
      <c r="F37" s="13"/>
      <c r="G37" s="13"/>
      <c r="H37" s="13"/>
      <c r="I37" s="13"/>
      <c r="J37" s="3"/>
      <c r="K37" s="3"/>
    </row>
    <row r="38" spans="1:11">
      <c r="A38" s="7" t="s">
        <v>56</v>
      </c>
      <c r="B38" s="7" t="s">
        <v>61</v>
      </c>
      <c r="C38" s="14">
        <v>1</v>
      </c>
      <c r="D38" s="14">
        <f>I24</f>
        <v>0</v>
      </c>
      <c r="E38" s="14">
        <f>C38*D38</f>
        <v>0</v>
      </c>
      <c r="F38" s="18"/>
      <c r="G38" s="18">
        <f>C38*F38</f>
        <v>0</v>
      </c>
      <c r="H38" s="14">
        <f>D38+F38</f>
        <v>0</v>
      </c>
      <c r="I38" s="14">
        <f>E38+G38</f>
        <v>0</v>
      </c>
      <c r="J38" s="3"/>
      <c r="K38" s="3"/>
    </row>
    <row r="39" spans="1:11">
      <c r="A39" s="7" t="s">
        <v>90</v>
      </c>
      <c r="B39" s="7" t="s">
        <v>61</v>
      </c>
      <c r="C39" s="14">
        <v>1</v>
      </c>
      <c r="D39" s="14">
        <f>I36</f>
        <v>0</v>
      </c>
      <c r="E39" s="14">
        <f>C39*D39</f>
        <v>0</v>
      </c>
      <c r="F39" s="18"/>
      <c r="G39" s="18">
        <f>C39*F39</f>
        <v>0</v>
      </c>
      <c r="H39" s="14">
        <f>D39+F39</f>
        <v>0</v>
      </c>
      <c r="I39" s="14">
        <f>E39+G39</f>
        <v>0</v>
      </c>
      <c r="J39" s="3"/>
      <c r="K39" s="3"/>
    </row>
    <row r="40" spans="1:11">
      <c r="A40" s="4" t="s">
        <v>95</v>
      </c>
      <c r="B40" s="4" t="s">
        <v>14</v>
      </c>
      <c r="C40" s="13"/>
      <c r="D40" s="13"/>
      <c r="E40" s="13">
        <f>SUM(E38:E39)</f>
        <v>0</v>
      </c>
      <c r="F40" s="13"/>
      <c r="G40" s="13">
        <f>SUM(G38:G39)</f>
        <v>0</v>
      </c>
      <c r="H40" s="13"/>
      <c r="I40" s="13">
        <f>SUM(I38:I39)</f>
        <v>0</v>
      </c>
      <c r="J40" s="3"/>
      <c r="K40" s="3"/>
    </row>
    <row r="41" spans="1:11">
      <c r="A41" s="7" t="s">
        <v>14</v>
      </c>
      <c r="B41" s="7" t="s">
        <v>14</v>
      </c>
      <c r="C41" s="14"/>
      <c r="D41" s="14"/>
      <c r="E41" s="14"/>
      <c r="F41" s="14"/>
      <c r="G41" s="14"/>
      <c r="H41" s="14">
        <f>D41+F41</f>
        <v>0</v>
      </c>
      <c r="I41" s="14">
        <f>E41+G41</f>
        <v>0</v>
      </c>
      <c r="J41" s="3"/>
      <c r="K41" s="3"/>
    </row>
    <row r="42" spans="1:11">
      <c r="A42" s="7" t="s">
        <v>14</v>
      </c>
      <c r="B42" s="7" t="s">
        <v>14</v>
      </c>
      <c r="C42" s="14"/>
      <c r="D42" s="14"/>
      <c r="E42" s="14"/>
      <c r="F42" s="14"/>
      <c r="G42" s="14"/>
      <c r="H42" s="14">
        <f>D42+F42</f>
        <v>0</v>
      </c>
      <c r="I42" s="14">
        <f>E42+G42</f>
        <v>0</v>
      </c>
      <c r="J42" s="3"/>
      <c r="K42" s="3"/>
    </row>
    <row r="43" spans="1:11">
      <c r="A43" s="7" t="s">
        <v>14</v>
      </c>
      <c r="B43" s="7" t="s">
        <v>14</v>
      </c>
      <c r="C43" s="14"/>
      <c r="D43" s="14"/>
      <c r="E43" s="14"/>
      <c r="F43" s="14"/>
      <c r="G43" s="14"/>
      <c r="H43" s="14">
        <f>D43+F43</f>
        <v>0</v>
      </c>
      <c r="I43" s="14">
        <f>E43+G43</f>
        <v>0</v>
      </c>
      <c r="J43" s="3"/>
      <c r="K43" s="3"/>
    </row>
    <row r="44" spans="1:11">
      <c r="A44" s="7" t="s">
        <v>14</v>
      </c>
      <c r="B44" s="7" t="s">
        <v>14</v>
      </c>
      <c r="C44" s="14"/>
      <c r="D44" s="14"/>
      <c r="E44" s="14"/>
      <c r="F44" s="14"/>
      <c r="G44" s="14"/>
      <c r="H44" s="14">
        <f>D44+F44</f>
        <v>0</v>
      </c>
      <c r="I44" s="14">
        <f>E44+G44</f>
        <v>0</v>
      </c>
      <c r="J44" s="3"/>
      <c r="K44" s="3"/>
    </row>
    <row r="45" spans="1:11">
      <c r="A45" s="7" t="s">
        <v>14</v>
      </c>
      <c r="B45" s="7" t="s">
        <v>14</v>
      </c>
      <c r="C45" s="14"/>
      <c r="D45" s="14"/>
      <c r="E45" s="14"/>
      <c r="F45" s="14"/>
      <c r="G45" s="14"/>
      <c r="H45" s="14">
        <f>D45+F45</f>
        <v>0</v>
      </c>
      <c r="I45" s="14">
        <f>E45+G45</f>
        <v>0</v>
      </c>
      <c r="J45" s="3"/>
      <c r="K45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FormatPr defaultRowHeight="15"/>
  <cols>
    <col min="1" max="1" width="28.42578125" style="1" bestFit="1" customWidth="1"/>
    <col min="2" max="2" width="63.42578125" style="1" bestFit="1" customWidth="1"/>
    <col min="4" max="4" width="0" style="10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 ht="26.25">
      <c r="A3" s="2" t="s">
        <v>4</v>
      </c>
      <c r="B3" s="5" t="s">
        <v>5</v>
      </c>
      <c r="C3" s="3"/>
    </row>
    <row r="4" spans="1:3" ht="26.25">
      <c r="A4" s="2" t="s">
        <v>6</v>
      </c>
      <c r="B4" s="5" t="s">
        <v>7</v>
      </c>
      <c r="C4" s="3"/>
    </row>
    <row r="5" spans="1:3">
      <c r="A5" s="2" t="s">
        <v>8</v>
      </c>
      <c r="B5" s="6" t="s">
        <v>9</v>
      </c>
      <c r="C5" s="3"/>
    </row>
    <row r="6" spans="1:3">
      <c r="A6" s="2" t="s">
        <v>10</v>
      </c>
      <c r="B6" s="6" t="s">
        <v>11</v>
      </c>
      <c r="C6" s="3"/>
    </row>
    <row r="7" spans="1:3">
      <c r="A7" s="2" t="s">
        <v>12</v>
      </c>
      <c r="B7" s="6" t="s">
        <v>11</v>
      </c>
      <c r="C7" s="3"/>
    </row>
    <row r="8" spans="1:3">
      <c r="A8" s="2" t="s">
        <v>13</v>
      </c>
      <c r="B8" s="6" t="s">
        <v>14</v>
      </c>
      <c r="C8" s="3"/>
    </row>
    <row r="9" spans="1:3">
      <c r="A9" s="2" t="s">
        <v>15</v>
      </c>
      <c r="B9" s="6" t="s">
        <v>16</v>
      </c>
      <c r="C9" s="3"/>
    </row>
    <row r="10" spans="1:3">
      <c r="A10" s="2" t="s">
        <v>17</v>
      </c>
      <c r="B10" s="6" t="s">
        <v>14</v>
      </c>
      <c r="C10" s="3"/>
    </row>
    <row r="11" spans="1:3">
      <c r="A11" s="2" t="s">
        <v>18</v>
      </c>
      <c r="B11" s="6" t="s">
        <v>14</v>
      </c>
      <c r="C11" s="3"/>
    </row>
    <row r="12" spans="1:3">
      <c r="A12" s="2" t="s">
        <v>19</v>
      </c>
      <c r="B12" s="6" t="s">
        <v>14</v>
      </c>
      <c r="C12" s="3"/>
    </row>
    <row r="13" spans="1:3">
      <c r="A13" s="2" t="s">
        <v>20</v>
      </c>
      <c r="B13" s="6" t="s">
        <v>14</v>
      </c>
      <c r="C13" s="3"/>
    </row>
    <row r="14" spans="1:3">
      <c r="A14" s="2" t="s">
        <v>21</v>
      </c>
      <c r="B14" s="6" t="s">
        <v>22</v>
      </c>
      <c r="C14" s="3"/>
    </row>
    <row r="15" spans="1:3">
      <c r="A15" s="2" t="s">
        <v>14</v>
      </c>
      <c r="B15" s="7" t="s">
        <v>14</v>
      </c>
      <c r="C15" s="3"/>
    </row>
    <row r="16" spans="1:3">
      <c r="A16" s="2" t="s">
        <v>23</v>
      </c>
      <c r="B16" s="8" t="s">
        <v>24</v>
      </c>
      <c r="C16" s="3"/>
    </row>
    <row r="17" spans="1:3">
      <c r="A17" s="2" t="s">
        <v>25</v>
      </c>
      <c r="B17" s="8" t="s">
        <v>26</v>
      </c>
      <c r="C17" s="3"/>
    </row>
    <row r="18" spans="1:3">
      <c r="A18" s="2" t="s">
        <v>27</v>
      </c>
      <c r="B18" s="8" t="s">
        <v>28</v>
      </c>
      <c r="C18" s="3"/>
    </row>
    <row r="19" spans="1:3">
      <c r="A19" s="2" t="s">
        <v>29</v>
      </c>
      <c r="B19" s="8" t="s">
        <v>30</v>
      </c>
      <c r="C19" s="3"/>
    </row>
    <row r="20" spans="1:3">
      <c r="A20" s="2" t="s">
        <v>31</v>
      </c>
      <c r="B20" s="8" t="s">
        <v>30</v>
      </c>
      <c r="C20" s="3"/>
    </row>
    <row r="21" spans="1:3">
      <c r="A21" s="2" t="s">
        <v>32</v>
      </c>
      <c r="B21" s="8" t="s">
        <v>30</v>
      </c>
      <c r="C21" s="3"/>
    </row>
    <row r="22" spans="1:3">
      <c r="A22" s="2" t="s">
        <v>33</v>
      </c>
      <c r="B22" s="8" t="s">
        <v>30</v>
      </c>
      <c r="C22" s="3"/>
    </row>
    <row r="23" spans="1:3">
      <c r="A23" s="2" t="s">
        <v>34</v>
      </c>
      <c r="B23" s="8" t="s">
        <v>30</v>
      </c>
      <c r="C23" s="3"/>
    </row>
    <row r="24" spans="1:3">
      <c r="A24" s="2" t="s">
        <v>35</v>
      </c>
      <c r="B24" s="8" t="s">
        <v>30</v>
      </c>
      <c r="C24" s="3"/>
    </row>
    <row r="25" spans="1:3">
      <c r="A25" s="2" t="s">
        <v>36</v>
      </c>
      <c r="B25" s="8" t="s">
        <v>30</v>
      </c>
      <c r="C25" s="3"/>
    </row>
    <row r="26" spans="1:3">
      <c r="A26" s="2" t="s">
        <v>37</v>
      </c>
      <c r="B26" s="8" t="s">
        <v>38</v>
      </c>
      <c r="C26" s="3"/>
    </row>
    <row r="27" spans="1:3">
      <c r="A27" s="2" t="s">
        <v>39</v>
      </c>
      <c r="B27" s="8" t="s">
        <v>30</v>
      </c>
      <c r="C27" s="3"/>
    </row>
    <row r="28" spans="1:3">
      <c r="A28" s="2" t="s">
        <v>40</v>
      </c>
      <c r="B28" s="8" t="s">
        <v>30</v>
      </c>
      <c r="C28" s="3"/>
    </row>
    <row r="29" spans="1:3">
      <c r="A29" s="2" t="s">
        <v>41</v>
      </c>
      <c r="B29" s="8" t="s">
        <v>30</v>
      </c>
      <c r="C29" s="3"/>
    </row>
    <row r="30" spans="1:3">
      <c r="A30" s="2" t="s">
        <v>42</v>
      </c>
      <c r="B30" s="8" t="s">
        <v>30</v>
      </c>
      <c r="C30" s="3"/>
    </row>
    <row r="31" spans="1:3" ht="24.75">
      <c r="A31" s="9" t="s">
        <v>43</v>
      </c>
      <c r="B31" s="8" t="s">
        <v>44</v>
      </c>
      <c r="C31" s="3"/>
    </row>
    <row r="32" spans="1:3">
      <c r="A32" s="2" t="s">
        <v>45</v>
      </c>
      <c r="B32" s="8" t="s">
        <v>46</v>
      </c>
      <c r="C32" s="3"/>
    </row>
    <row r="33" spans="1:2">
      <c r="A33" s="1" t="s">
        <v>47</v>
      </c>
      <c r="B33" s="1">
        <v>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JARDA_1</dc:creator>
  <cp:lastModifiedBy>JARDA_1</cp:lastModifiedBy>
  <dcterms:created xsi:type="dcterms:W3CDTF">2018-03-21T19:04:53Z</dcterms:created>
  <dcterms:modified xsi:type="dcterms:W3CDTF">2018-03-21T19:05:01Z</dcterms:modified>
</cp:coreProperties>
</file>